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<sst xmlns="http://schemas.openxmlformats.org/spreadsheetml/2006/main" count="27" uniqueCount="25">
  <si>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</si>
  <si>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</si>
  <si>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魏县棘针寨镇南寺庄村民委员会</t>
  </si>
  <si>
    <t>投保单号:</t>
  </si>
  <si>
    <t>ASHJVDS66A25P050165Z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</si>
  <si>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</si>
  <si>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</si>
  <si>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</si>
  <si>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</si>
  <si>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</si>
  <si>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</si>
  <si>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</si>
  <si>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</si>
  <si>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</si>
  <si>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</si>
  <si>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</si>
  <si>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</si>
  <si>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</si>
  <si>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任明刚</t>
  </si>
  <si>
    <t>玉米完全成本保险</t>
  </si>
  <si>
    <t>苏学芳</t>
  </si>
  <si>
    <t>张焕梅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</si>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</sst>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D8" sqref="D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204.19</v>
      </c>
      <c r="E5" s="11">
        <v>0.0513</v>
      </c>
      <c r="F5" s="12">
        <v>800</v>
      </c>
      <c r="G5" s="12">
        <f>D5*F5</f>
        <v>163352</v>
      </c>
      <c r="H5" s="12">
        <f>D5*41</f>
        <v>8371.79</v>
      </c>
      <c r="I5" s="25">
        <f>H5*0.2</f>
        <v>1674.358</v>
      </c>
      <c r="J5" s="25">
        <f>H5*0.45</f>
        <v>3767.3055</v>
      </c>
      <c r="K5" s="25">
        <f>H5*0.3</f>
        <v>2511.537</v>
      </c>
      <c r="L5" s="7">
        <v>0</v>
      </c>
      <c r="M5" s="25">
        <f>H5*0.05</f>
        <v>418.5895</v>
      </c>
    </row>
    <row r="6" ht="14.25" spans="1:13">
      <c r="A6" s="7">
        <v>2</v>
      </c>
      <c r="B6" s="8" t="s">
        <v>20</v>
      </c>
      <c r="C6" s="9" t="s">
        <v>19</v>
      </c>
      <c r="D6" s="10">
        <v>211.21</v>
      </c>
      <c r="E6" s="11">
        <v>0.0513</v>
      </c>
      <c r="F6" s="12">
        <v>800</v>
      </c>
      <c r="G6" s="12">
        <f>D6*F6</f>
        <v>168968</v>
      </c>
      <c r="H6" s="12">
        <f>D6*41</f>
        <v>8659.61</v>
      </c>
      <c r="I6" s="25">
        <f>H6*0.2</f>
        <v>1731.922</v>
      </c>
      <c r="J6" s="25">
        <f>H6*0.45</f>
        <v>3896.8245</v>
      </c>
      <c r="K6" s="25">
        <f>H6*0.3</f>
        <v>2597.883</v>
      </c>
      <c r="L6" s="7">
        <v>0</v>
      </c>
      <c r="M6" s="25">
        <f>H6*0.05</f>
        <v>432.9805</v>
      </c>
    </row>
    <row r="7" ht="14.25" spans="1:13">
      <c r="A7" s="7">
        <v>3</v>
      </c>
      <c r="B7" s="8" t="s">
        <v>21</v>
      </c>
      <c r="C7" s="9" t="s">
        <v>19</v>
      </c>
      <c r="D7" s="10">
        <v>291.22</v>
      </c>
      <c r="E7" s="11">
        <v>0.0513</v>
      </c>
      <c r="F7" s="12">
        <v>800</v>
      </c>
      <c r="G7" s="12">
        <f>D7*F7</f>
        <v>232976</v>
      </c>
      <c r="H7" s="12">
        <f>D7*41</f>
        <v>11940.02</v>
      </c>
      <c r="I7" s="25">
        <f>H7*0.2</f>
        <v>2388.004</v>
      </c>
      <c r="J7" s="25">
        <f>H7*0.45</f>
        <v>5373.009</v>
      </c>
      <c r="K7" s="25">
        <f>H7*0.3</f>
        <v>3582.006</v>
      </c>
      <c r="L7" s="7">
        <v>0</v>
      </c>
      <c r="M7" s="25">
        <f>H7*0.05</f>
        <v>597.001</v>
      </c>
    </row>
    <row r="8" ht="14.25" spans="1:13">
      <c r="A8" s="7" t="s">
        <v>22</v>
      </c>
      <c r="B8" s="9"/>
      <c r="C8" s="9"/>
      <c r="D8" s="13">
        <f>SUM(D5:D7)</f>
        <v>706.62</v>
      </c>
      <c r="E8" s="11"/>
      <c r="F8" s="12"/>
      <c r="G8" s="12">
        <f>SUM(G5:G7)</f>
        <v>565296</v>
      </c>
      <c r="H8" s="12">
        <f>SUM(H5:H7)</f>
        <v>28971.42</v>
      </c>
      <c r="I8" s="25">
        <f>SUM(I5:I7)</f>
        <v>5794.284</v>
      </c>
      <c r="J8" s="26">
        <f>SUM(J5:J7)</f>
        <v>13037.139</v>
      </c>
      <c r="K8" s="25">
        <f>SUM(K5:K7)</f>
        <v>8691.426</v>
      </c>
      <c r="L8" s="7"/>
      <c r="M8" s="25">
        <f>SUM(M5:M7)</f>
        <v>1448.571</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F5058E00368B421FB14C1B3847F3528D_13</vt:lpwstr>
  </property>
  <property fmtid="{D5CDD505-2E9C-101B-9397-08002B2CF9AE}" pid="3" name="KSOProductBuildVer">
    <vt:lpwstr>2052-12.1.0.21915</vt:lpwstr>
  </property>
</Properties>
</file>